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jana.kadunc\Desktop\"/>
    </mc:Choice>
  </mc:AlternateContent>
  <xr:revisionPtr revIDLastSave="0" documentId="13_ncr:1_{80657EE1-8306-4EAD-BFDE-C18C8814D341}" xr6:coauthVersionLast="36" xr6:coauthVersionMax="36" xr10:uidLastSave="{00000000-0000-0000-0000-000000000000}"/>
  <bookViews>
    <workbookView xWindow="0" yWindow="0" windowWidth="28800" windowHeight="11505" activeTab="3" xr2:uid="{5763A5BC-FF19-47A5-AC7B-9CF0B92F0825}"/>
  </bookViews>
  <sheets>
    <sheet name="Rekapitulacija" sheetId="1" r:id="rId1"/>
    <sheet name="Vzp. in del.  sistema " sheetId="4" r:id="rId2"/>
    <sheet name="Tehnična podpora " sheetId="2" r:id="rId3"/>
    <sheet name="Vzdrževanje koles in postaj" sheetId="3" r:id="rId4"/>
    <sheet name="Aktivnosti CTM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3" l="1"/>
  <c r="F4" i="5" l="1"/>
  <c r="F5" i="5"/>
  <c r="F3" i="5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11" i="3"/>
  <c r="F4" i="2"/>
  <c r="F5" i="2"/>
  <c r="F6" i="2"/>
  <c r="F7" i="2"/>
  <c r="F3" i="2"/>
  <c r="C10" i="4"/>
  <c r="F4" i="3" l="1"/>
  <c r="F3" i="3"/>
  <c r="C4" i="1" l="1"/>
  <c r="F8" i="2"/>
  <c r="C5" i="1" s="1"/>
  <c r="F6" i="5"/>
  <c r="C7" i="1" s="1"/>
  <c r="F44" i="3" l="1"/>
  <c r="F45" i="3"/>
  <c r="F46" i="3"/>
  <c r="F47" i="3"/>
  <c r="F48" i="3"/>
  <c r="F43" i="3"/>
  <c r="F50" i="3" l="1"/>
  <c r="F5" i="3" l="1"/>
  <c r="F7" i="3" s="1"/>
  <c r="C6" i="1" s="1"/>
  <c r="C10" i="1" s="1"/>
  <c r="C11" i="1" s="1"/>
  <c r="C13" i="1" s="1"/>
</calcChain>
</file>

<file path=xl/sharedStrings.xml><?xml version="1.0" encoding="utf-8"?>
<sst xmlns="http://schemas.openxmlformats.org/spreadsheetml/2006/main" count="205" uniqueCount="147">
  <si>
    <t>1.</t>
  </si>
  <si>
    <t>1.1.</t>
  </si>
  <si>
    <t>1.2.</t>
  </si>
  <si>
    <t>1.3.</t>
  </si>
  <si>
    <t>Ureditev aplikacije ter registracije plačevanja preko UJP</t>
  </si>
  <si>
    <t>1.4.</t>
  </si>
  <si>
    <t>1.5.</t>
  </si>
  <si>
    <t>1.6.</t>
  </si>
  <si>
    <t>1.7.</t>
  </si>
  <si>
    <t>Cena/enoto</t>
  </si>
  <si>
    <t>1.8.</t>
  </si>
  <si>
    <t>1.11.</t>
  </si>
  <si>
    <t>SKUPAJ</t>
  </si>
  <si>
    <t>2.</t>
  </si>
  <si>
    <t>2.1.</t>
  </si>
  <si>
    <t>2.2.</t>
  </si>
  <si>
    <t>mesec</t>
  </si>
  <si>
    <t>2.3.</t>
  </si>
  <si>
    <t>Upravljanje ter vzdrževanje inf. sistema v trajanju 24 mesecev:</t>
  </si>
  <si>
    <t>2.4.</t>
  </si>
  <si>
    <t xml:space="preserve">Priprava mesečnih poročilo o delovanju ter koriščenju sistema </t>
  </si>
  <si>
    <t>Izvajanje nemotenega delovanja plačil preko UJP</t>
  </si>
  <si>
    <t>2.6.</t>
  </si>
  <si>
    <t>3. Vzdrževanje koles in postaj</t>
  </si>
  <si>
    <t>3.1.</t>
  </si>
  <si>
    <t>3.2.</t>
  </si>
  <si>
    <t>*</t>
  </si>
  <si>
    <t>4.1.</t>
  </si>
  <si>
    <t>4.3.</t>
  </si>
  <si>
    <t>REKAPITULACIJA</t>
  </si>
  <si>
    <t xml:space="preserve">1. </t>
  </si>
  <si>
    <t>Izvedba testnega obdobja ter vzpostavitev sistema</t>
  </si>
  <si>
    <t xml:space="preserve">2. </t>
  </si>
  <si>
    <t xml:space="preserve">3. </t>
  </si>
  <si>
    <t>Vzdrževanje koles in postaj</t>
  </si>
  <si>
    <t>4.</t>
  </si>
  <si>
    <t>ENOTA</t>
  </si>
  <si>
    <t>KOLIČINA*</t>
  </si>
  <si>
    <t>enota</t>
  </si>
  <si>
    <t>kos</t>
  </si>
  <si>
    <t>CENA / ENOTO</t>
  </si>
  <si>
    <t>VREDNOST BREZ DDV</t>
  </si>
  <si>
    <t>Licenčna programska oprema</t>
  </si>
  <si>
    <t>Vrednost brez DDV</t>
  </si>
  <si>
    <t>količina</t>
  </si>
  <si>
    <t>SKUPAJ BREZ DDV</t>
  </si>
  <si>
    <t>leto</t>
  </si>
  <si>
    <t>22 % DDV</t>
  </si>
  <si>
    <t>VREDOST Z DDV</t>
  </si>
  <si>
    <t>OPIS DEL V TESTNEM OBDOBJU*</t>
  </si>
  <si>
    <t xml:space="preserve">*Določi se skupna vrednost za opravljeno celotno storitev v okviru posamezne postavke. </t>
  </si>
  <si>
    <t>cena/enoto</t>
  </si>
  <si>
    <t>Priprava predloga paketov najema koles preko infor. sistema (točka 1.1)</t>
  </si>
  <si>
    <t>Priprava predloga splošnih pogojev uporabe sistema izposoje koles</t>
  </si>
  <si>
    <t>Zap. Št-</t>
  </si>
  <si>
    <t xml:space="preserve">Opis </t>
  </si>
  <si>
    <t xml:space="preserve">Enota </t>
  </si>
  <si>
    <t xml:space="preserve">Količina </t>
  </si>
  <si>
    <t xml:space="preserve">Cena </t>
  </si>
  <si>
    <t xml:space="preserve">Skupno </t>
  </si>
  <si>
    <t xml:space="preserve">Servis koles </t>
  </si>
  <si>
    <t>Menjava plašča z materialom</t>
  </si>
  <si>
    <t>Menjava zračnice z materialom</t>
  </si>
  <si>
    <t xml:space="preserve">1.5. </t>
  </si>
  <si>
    <t>Menjava sprednje zavore z materialom in nastavitvijo</t>
  </si>
  <si>
    <t>komp</t>
  </si>
  <si>
    <t xml:space="preserve">Menjava menjalnika z nastavitvijo </t>
  </si>
  <si>
    <t xml:space="preserve">1.9. </t>
  </si>
  <si>
    <t xml:space="preserve">Centriranje obročnika </t>
  </si>
  <si>
    <t xml:space="preserve">kos </t>
  </si>
  <si>
    <t xml:space="preserve">1.10. </t>
  </si>
  <si>
    <t>Menjava pesta ali obroča z materialom</t>
  </si>
  <si>
    <t xml:space="preserve">Menjava krmilnega ležaja </t>
  </si>
  <si>
    <t xml:space="preserve">1.12. </t>
  </si>
  <si>
    <t xml:space="preserve">Menjava krmila s premontažo komponent </t>
  </si>
  <si>
    <t>Menjava gonilnika z materialom</t>
  </si>
  <si>
    <t xml:space="preserve">Menjava gonilnega ležaja </t>
  </si>
  <si>
    <t>1.14.</t>
  </si>
  <si>
    <t xml:space="preserve">Menjava in montaža dinama </t>
  </si>
  <si>
    <t>1.15.</t>
  </si>
  <si>
    <t xml:space="preserve">Menjava in dobava menjalne ročke </t>
  </si>
  <si>
    <t xml:space="preserve">Menjava in dobava zavorne ročke </t>
  </si>
  <si>
    <t xml:space="preserve">Menjava verige z materialom </t>
  </si>
  <si>
    <t xml:space="preserve">Zamenjava in dobava sprednjega blatnika </t>
  </si>
  <si>
    <t>1.22.</t>
  </si>
  <si>
    <t>Ostala servisna dela **</t>
  </si>
  <si>
    <t xml:space="preserve">ura </t>
  </si>
  <si>
    <t>1.23.</t>
  </si>
  <si>
    <t>1..24.</t>
  </si>
  <si>
    <t xml:space="preserve">Zamenjava in dobava košarice </t>
  </si>
  <si>
    <t xml:space="preserve">** Ostala servisna dela, ki niso zajeta v specifikaciji se potrdijo po predhodni potrditvi naročnika </t>
  </si>
  <si>
    <t xml:space="preserve">Vzdrževanje baznih postaj </t>
  </si>
  <si>
    <t xml:space="preserve">ENOTA </t>
  </si>
  <si>
    <t xml:space="preserve">2.3. </t>
  </si>
  <si>
    <t xml:space="preserve">Zamenjava RFID čipa znotraj mehanizma </t>
  </si>
  <si>
    <t xml:space="preserve">Zamenjava ekrana za komunikacijo na postaji </t>
  </si>
  <si>
    <t xml:space="preserve">Prestavjanje koles po postajah  (2x dnevno med 7h-17h) ter čiščenje koles po potrebi </t>
  </si>
  <si>
    <t>1.18.</t>
  </si>
  <si>
    <t>Dobava in menjava sprednje luči</t>
  </si>
  <si>
    <t>Zamenjava in dobava zadnjega blatnika (z zadnjim odsevnikom za označitev)</t>
  </si>
  <si>
    <t>3.3.</t>
  </si>
  <si>
    <t>Redni pregledi postaj, kontrola delovanja postaj ter skrb za urejenost in čistočo na postajah (1x dnevno)</t>
  </si>
  <si>
    <t>Ostala servisna dela po predhodni odobritvi naročnika</t>
  </si>
  <si>
    <t>Izobraževanje naročnika o delovanju in upravljanju sistema</t>
  </si>
  <si>
    <t>Vzpostavitev sistema za plačevanje z debetnimi in plačilnimi karticami (brezgotovinski promet)</t>
  </si>
  <si>
    <t>2.5.</t>
  </si>
  <si>
    <t>Servis koles in postaj (Specifikacija spodaj)</t>
  </si>
  <si>
    <t>1.25.</t>
  </si>
  <si>
    <t>Menjava zadnjega torpeda - samo pesto</t>
  </si>
  <si>
    <t>Menjava zadnjega kolesa v kompletu</t>
  </si>
  <si>
    <t>1.13.</t>
  </si>
  <si>
    <t>1.16.</t>
  </si>
  <si>
    <t>1.17.</t>
  </si>
  <si>
    <t>1.19.</t>
  </si>
  <si>
    <t>1.20.</t>
  </si>
  <si>
    <t>1.21.</t>
  </si>
  <si>
    <t>VREDNOST SKUPAJ</t>
  </si>
  <si>
    <t>Zamenjava in dobava mehanizma za samodejno zaklepanje koles</t>
  </si>
  <si>
    <t xml:space="preserve">2.5. </t>
  </si>
  <si>
    <t>3.4.</t>
  </si>
  <si>
    <t>Hramba koles</t>
  </si>
  <si>
    <t xml:space="preserve">Zamenjava in dobava sedeža </t>
  </si>
  <si>
    <t>4.2.</t>
  </si>
  <si>
    <t xml:space="preserve">Vzpostavitev informacijskega sisitema, vzdrževanje in upravljanje  za registracijo uporabnikov ter sledenje izposoje koles </t>
  </si>
  <si>
    <t>kolo/mesec</t>
  </si>
  <si>
    <t xml:space="preserve">Tehnična podpora </t>
  </si>
  <si>
    <t>Izvedba testnega obdobja v trajanju 30 dni (najkasneje do 15.4.2024):</t>
  </si>
  <si>
    <t>Priprava predloga pogodbe glede varovanja osebnih podatkov (Uredba GDPR, varstvo osebnih podatkov)</t>
  </si>
  <si>
    <t>Dobava  ter programiranje uporabniških kartic  (skupna cena za 500 kartic ter cena za 1 kartico - naročilo po potrebi). Ponudbo oddate za 500 kartic:</t>
  </si>
  <si>
    <t>Hitra nastavitev kolesa (menjalnik, zavore, gibljivi deli, pritrditev blatnika)</t>
  </si>
  <si>
    <t>Vzpostavitev informacijske točke uporabe koles (najem prostora,  osnovna pisarniška ter informacijska oprema za nemoteno delovanje informatorja). Prostor mora bit v coni 1 (glej Odlok o določitvi parkirnin na območju občine Domžale). Dostop mora biti neposredno iz javnih površin (poslovni prostori)*.</t>
  </si>
  <si>
    <t>**</t>
  </si>
  <si>
    <t>Vzdrževanje, administracija informacijskega sisitema ter pomoč uporabnikom (nemoteno delovanje, ažuriranje podatkov, posodobitve sistema, poročanje o zlorabah in vdorih v sistem, klicni center 24/7)</t>
  </si>
  <si>
    <t>Dobava in menjava bovdena (sprednja zavora)</t>
  </si>
  <si>
    <t>Menjava zavornih oblog spredaj</t>
  </si>
  <si>
    <t xml:space="preserve">Zamenjava in dobava akumulatorjev v bazni postaji </t>
  </si>
  <si>
    <t>Zamenjava ohišja postaje s premontažo sestavnih delov vključno z inštalacijskemi deli</t>
  </si>
  <si>
    <t>postaja/dan</t>
  </si>
  <si>
    <t>4. PROMOCIJA IZPOSOJE KOLES TER INFORMACIJSKA TOČKA</t>
  </si>
  <si>
    <t>30 ur/teden prisotnost informatorja** (od ponedeljka do petka od 10.00-12.00 in 14.00-17:00, sobota 9:00-13:00)</t>
  </si>
  <si>
    <t>Spremljanje navad uporabnikov, anketiranje na terenu 1x letno (N=100 anketirancev). Anketni obrazec potrdi naročnik.</t>
  </si>
  <si>
    <t xml:space="preserve">Poslovni prostor mora biti minimalne velikosti 10 m2 in opremljen z vso potrebno infrastrukturo. Višina najema prostora z obratovalnimi stroški je maksimalno  500 EUR /mesec. V kolikor stroški najema prostora ter obratovalni stroški prekoračijo 500EUR/mesec, razliko krije izvajalec. Pri obračunu stroškov, je izvajelc dolžan predložiti najemno pogodbo ter specifikacijo ostalih obratovalnih stroškov. </t>
  </si>
  <si>
    <t>Pomoč pri registraciji uporabnikov ter pomoč uporabnikom med uporabo sistema,  priprava različnih delavnic ter ozaveščanje o aktivnostih trajnostne mobilnosti, sodelovanje pri  Evropskem tednu mobilnosti ter sodelovanje pri ostalih projektih po navodilu naročnika v okviru delovnih ur informatorja.</t>
  </si>
  <si>
    <t xml:space="preserve">* Serviser za delo izpolni delovni nalog: označi številko kolesa in specificira opravljeno delo po zgornjih psotavkah ter jih priloži v predhodno potrditev pred izdajo računa </t>
  </si>
  <si>
    <t xml:space="preserve">Aktivnosti spodbujanja trajnostne mobilnosti </t>
  </si>
  <si>
    <t>1.26.</t>
  </si>
  <si>
    <t>Drobni material - pred menjavo ceno odobri naročnik (zvonec, pedala, sedežna objemka, ščitnik verige, nosilec ščitnika verige, tačka, itd)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</si>
</sst>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0" fillId="3" borderId="1" xfId="0" applyFill="1" applyBorder="1"/>
    <xf numFmtId="0" fontId="1" fillId="3" borderId="1" xfId="0" applyFont="1" applyFill="1" applyBorder="1"/>
    <xf numFmtId="0" fontId="0" fillId="0" borderId="1" xfId="0" applyBorder="1"/>
    <xf numFmtId="0" fontId="0" fillId="3" borderId="1" xfId="0" applyFont="1" applyFill="1" applyBorder="1" applyAlignment="1"/>
    <xf numFmtId="0" fontId="1" fillId="3" borderId="1" xfId="0" applyFont="1" applyFill="1" applyBorder="1" applyAlignment="1"/>
    <xf numFmtId="44" fontId="0" fillId="0" borderId="1" xfId="1" applyFont="1" applyBorder="1"/>
    <xf numFmtId="44" fontId="0" fillId="0" borderId="1" xfId="0" applyNumberFormat="1" applyBorder="1"/>
    <xf numFmtId="0" fontId="0" fillId="0" borderId="1" xfId="0" applyBorder="1" applyAlignment="1">
      <alignment horizontal="center"/>
    </xf>
    <xf numFmtId="44" fontId="0" fillId="3" borderId="1" xfId="1" applyFont="1" applyFill="1" applyBorder="1"/>
    <xf numFmtId="0" fontId="0" fillId="0" borderId="0" xfId="0" applyFill="1"/>
    <xf numFmtId="0" fontId="1" fillId="0" borderId="1" xfId="0" applyFont="1" applyBorder="1"/>
    <xf numFmtId="0" fontId="0" fillId="0" borderId="0" xfId="0" applyBorder="1"/>
    <xf numFmtId="0" fontId="1" fillId="0" borderId="5" xfId="0" applyFont="1" applyFill="1" applyBorder="1"/>
    <xf numFmtId="0" fontId="1" fillId="0" borderId="6" xfId="0" applyFont="1" applyFill="1" applyBorder="1"/>
    <xf numFmtId="0" fontId="5" fillId="0" borderId="5" xfId="0" applyFont="1" applyBorder="1"/>
    <xf numFmtId="0" fontId="0" fillId="0" borderId="1" xfId="0" applyBorder="1" applyAlignment="1">
      <alignment wrapText="1"/>
    </xf>
    <xf numFmtId="44" fontId="1" fillId="3" borderId="1" xfId="1" applyFont="1" applyFill="1" applyBorder="1"/>
    <xf numFmtId="0" fontId="1" fillId="4" borderId="1" xfId="0" applyFont="1" applyFill="1" applyBorder="1"/>
    <xf numFmtId="44" fontId="1" fillId="4" borderId="1" xfId="0" applyNumberFormat="1" applyFont="1" applyFill="1" applyBorder="1"/>
    <xf numFmtId="0" fontId="0" fillId="0" borderId="3" xfId="0" applyBorder="1"/>
    <xf numFmtId="0" fontId="1" fillId="0" borderId="6" xfId="0" applyFont="1" applyBorder="1"/>
    <xf numFmtId="0" fontId="6" fillId="5" borderId="1" xfId="0" applyFont="1" applyFill="1" applyBorder="1"/>
    <xf numFmtId="0" fontId="1" fillId="5" borderId="4" xfId="0" applyFont="1" applyFill="1" applyBorder="1"/>
    <xf numFmtId="44" fontId="0" fillId="0" borderId="1" xfId="1" applyFont="1" applyBorder="1" applyAlignment="1">
      <alignment horizontal="right" vertical="center"/>
    </xf>
    <xf numFmtId="0" fontId="0" fillId="4" borderId="1" xfId="0" applyFill="1" applyBorder="1" applyAlignment="1">
      <alignment horizontal="right" vertical="center"/>
    </xf>
    <xf numFmtId="44" fontId="1" fillId="4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Fill="1" applyBorder="1"/>
    <xf numFmtId="2" fontId="0" fillId="0" borderId="1" xfId="0" applyNumberFormat="1" applyFill="1" applyBorder="1"/>
    <xf numFmtId="0" fontId="7" fillId="0" borderId="1" xfId="0" applyFont="1" applyBorder="1"/>
    <xf numFmtId="0" fontId="8" fillId="0" borderId="1" xfId="0" applyFont="1" applyBorder="1"/>
    <xf numFmtId="0" fontId="7" fillId="0" borderId="1" xfId="0" applyFont="1" applyFill="1" applyBorder="1"/>
    <xf numFmtId="2" fontId="7" fillId="0" borderId="1" xfId="0" applyNumberFormat="1" applyFont="1" applyFill="1" applyBorder="1"/>
    <xf numFmtId="0" fontId="0" fillId="0" borderId="2" xfId="0" applyFont="1" applyFill="1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44" fontId="7" fillId="0" borderId="1" xfId="1" applyFont="1" applyBorder="1"/>
    <xf numFmtId="0" fontId="0" fillId="0" borderId="2" xfId="0" applyFill="1" applyBorder="1" applyAlignment="1">
      <alignment horizontal="left" vertical="top"/>
    </xf>
    <xf numFmtId="3" fontId="0" fillId="0" borderId="1" xfId="0" applyNumberFormat="1" applyBorder="1" applyAlignment="1">
      <alignment horizontal="right"/>
    </xf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vertical="top"/>
    </xf>
    <xf numFmtId="0" fontId="7" fillId="0" borderId="0" xfId="0" applyFont="1" applyFill="1" applyAlignment="1">
      <alignment horizontal="left" vertical="top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12" xfId="0" applyBorder="1"/>
    <xf numFmtId="0" fontId="1" fillId="0" borderId="13" xfId="0" applyFont="1" applyBorder="1"/>
    <xf numFmtId="0" fontId="1" fillId="0" borderId="12" xfId="0" applyFont="1" applyBorder="1"/>
    <xf numFmtId="44" fontId="0" fillId="0" borderId="13" xfId="0" applyNumberFormat="1" applyBorder="1"/>
    <xf numFmtId="0" fontId="0" fillId="0" borderId="10" xfId="0" applyBorder="1"/>
    <xf numFmtId="0" fontId="0" fillId="0" borderId="11" xfId="0" applyBorder="1"/>
    <xf numFmtId="44" fontId="0" fillId="0" borderId="14" xfId="0" applyNumberFormat="1" applyBorder="1"/>
    <xf numFmtId="44" fontId="0" fillId="0" borderId="15" xfId="0" applyNumberFormat="1" applyBorder="1"/>
    <xf numFmtId="44" fontId="5" fillId="0" borderId="14" xfId="0" applyNumberFormat="1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6" xfId="0" applyBorder="1"/>
    <xf numFmtId="0" fontId="0" fillId="0" borderId="4" xfId="0" applyBorder="1"/>
    <xf numFmtId="44" fontId="1" fillId="0" borderId="1" xfId="1" applyFont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44" fontId="0" fillId="0" borderId="1" xfId="1" applyFont="1" applyBorder="1" applyProtection="1">
      <protection locked="0"/>
    </xf>
    <xf numFmtId="44" fontId="7" fillId="0" borderId="1" xfId="1" applyFont="1" applyBorder="1" applyProtection="1"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C0AA-5B16-4892-BF08-28CF0DF6AAE7}">
  <dimension ref="A1:D17"/>
  <sheetViews>
    <sheetView zoomScale="148" zoomScaleNormal="148" workbookViewId="0">
      <selection activeCell="G9" sqref="G9"/>
    </sheetView>
  </sheetViews>
  <sheetFormatPr defaultRowHeight="15" x14ac:dyDescent="0.25"/>
  <cols>
    <col min="2" max="2" width="46.85546875" bestFit="1" customWidth="1"/>
    <col min="3" max="3" width="18" bestFit="1" customWidth="1"/>
  </cols>
  <sheetData>
    <row r="1" spans="1:4" ht="19.5" x14ac:dyDescent="0.3">
      <c r="A1" s="68" t="s">
        <v>29</v>
      </c>
      <c r="B1" s="69"/>
      <c r="C1" s="70"/>
    </row>
    <row r="2" spans="1:4" s="11" customFormat="1" ht="19.5" x14ac:dyDescent="0.3">
      <c r="A2" s="50"/>
      <c r="B2" s="51"/>
      <c r="C2" s="52"/>
    </row>
    <row r="3" spans="1:4" x14ac:dyDescent="0.25">
      <c r="A3" s="53"/>
      <c r="B3" s="4"/>
      <c r="C3" s="54" t="s">
        <v>43</v>
      </c>
    </row>
    <row r="4" spans="1:4" x14ac:dyDescent="0.25">
      <c r="A4" s="55" t="s">
        <v>30</v>
      </c>
      <c r="B4" s="12" t="s">
        <v>31</v>
      </c>
      <c r="C4" s="56">
        <f>'Vzp. in del.  sistema '!C10</f>
        <v>0</v>
      </c>
    </row>
    <row r="5" spans="1:4" x14ac:dyDescent="0.25">
      <c r="A5" s="55" t="s">
        <v>32</v>
      </c>
      <c r="B5" s="12" t="s">
        <v>125</v>
      </c>
      <c r="C5" s="56">
        <f>'Tehnična podpora '!F8</f>
        <v>0</v>
      </c>
    </row>
    <row r="6" spans="1:4" x14ac:dyDescent="0.25">
      <c r="A6" s="55" t="s">
        <v>33</v>
      </c>
      <c r="B6" s="12" t="s">
        <v>34</v>
      </c>
      <c r="C6" s="56">
        <f>'Vzdrževanje koles in postaj'!F7</f>
        <v>5000</v>
      </c>
    </row>
    <row r="7" spans="1:4" x14ac:dyDescent="0.25">
      <c r="A7" s="55" t="s">
        <v>35</v>
      </c>
      <c r="B7" s="12" t="s">
        <v>144</v>
      </c>
      <c r="C7" s="56">
        <f>'Aktivnosti CTM'!F6</f>
        <v>0</v>
      </c>
    </row>
    <row r="8" spans="1:4" x14ac:dyDescent="0.25">
      <c r="A8" s="57"/>
      <c r="B8" s="13"/>
      <c r="C8" s="58"/>
    </row>
    <row r="9" spans="1:4" x14ac:dyDescent="0.25">
      <c r="A9" s="57"/>
      <c r="B9" s="13"/>
      <c r="C9" s="58"/>
      <c r="D9" s="13"/>
    </row>
    <row r="10" spans="1:4" x14ac:dyDescent="0.25">
      <c r="A10" s="57"/>
      <c r="B10" s="14" t="s">
        <v>41</v>
      </c>
      <c r="C10" s="59">
        <f>SUM(C4:C9)</f>
        <v>5000</v>
      </c>
      <c r="D10" s="13"/>
    </row>
    <row r="11" spans="1:4" x14ac:dyDescent="0.25">
      <c r="A11" s="57"/>
      <c r="B11" s="15" t="s">
        <v>47</v>
      </c>
      <c r="C11" s="60">
        <f>C10*22%</f>
        <v>1100</v>
      </c>
      <c r="D11" s="13"/>
    </row>
    <row r="12" spans="1:4" x14ac:dyDescent="0.25">
      <c r="A12" s="57"/>
      <c r="B12" s="13"/>
      <c r="C12" s="58"/>
      <c r="D12" s="13"/>
    </row>
    <row r="13" spans="1:4" ht="18.75" x14ac:dyDescent="0.3">
      <c r="A13" s="57"/>
      <c r="B13" s="16" t="s">
        <v>48</v>
      </c>
      <c r="C13" s="61">
        <f>C10+C11</f>
        <v>6100</v>
      </c>
      <c r="D13" s="13"/>
    </row>
    <row r="14" spans="1:4" x14ac:dyDescent="0.25">
      <c r="A14" s="57"/>
      <c r="B14" s="13"/>
      <c r="C14" s="58"/>
      <c r="D14" s="13"/>
    </row>
    <row r="15" spans="1:4" x14ac:dyDescent="0.25">
      <c r="A15" s="57"/>
      <c r="B15" s="13"/>
      <c r="C15" s="58"/>
    </row>
    <row r="16" spans="1:4" x14ac:dyDescent="0.25">
      <c r="A16" s="57"/>
      <c r="B16" s="13"/>
      <c r="C16" s="58"/>
    </row>
    <row r="17" spans="1:3" ht="15.75" thickBot="1" x14ac:dyDescent="0.3">
      <c r="A17" s="62"/>
      <c r="B17" s="63"/>
      <c r="C17" s="64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DBCA-3647-444F-81B0-9D5B3A268BD6}">
  <sheetPr>
    <pageSetUpPr fitToPage="1"/>
  </sheetPr>
  <dimension ref="A1:C13"/>
  <sheetViews>
    <sheetView zoomScale="148" zoomScaleNormal="148" zoomScaleSheetLayoutView="154" workbookViewId="0">
      <selection activeCell="C3" sqref="C3:C9"/>
    </sheetView>
  </sheetViews>
  <sheetFormatPr defaultRowHeight="15" x14ac:dyDescent="0.25"/>
  <cols>
    <col min="2" max="2" width="132.42578125" bestFit="1" customWidth="1"/>
    <col min="3" max="3" width="28.85546875" customWidth="1"/>
    <col min="4" max="4" width="11.28515625" bestFit="1" customWidth="1"/>
  </cols>
  <sheetData>
    <row r="1" spans="1:3" x14ac:dyDescent="0.25">
      <c r="A1" s="21"/>
      <c r="B1" s="22" t="s">
        <v>49</v>
      </c>
    </row>
    <row r="2" spans="1:3" ht="15.75" x14ac:dyDescent="0.25">
      <c r="A2" s="23" t="s">
        <v>0</v>
      </c>
      <c r="B2" s="23" t="s">
        <v>126</v>
      </c>
      <c r="C2" s="24" t="s">
        <v>9</v>
      </c>
    </row>
    <row r="3" spans="1:3" x14ac:dyDescent="0.25">
      <c r="A3" s="34" t="s">
        <v>1</v>
      </c>
      <c r="B3" s="4" t="s">
        <v>123</v>
      </c>
      <c r="C3" s="7"/>
    </row>
    <row r="4" spans="1:3" x14ac:dyDescent="0.25">
      <c r="A4" s="34" t="s">
        <v>2</v>
      </c>
      <c r="B4" s="4" t="s">
        <v>4</v>
      </c>
      <c r="C4" s="7"/>
    </row>
    <row r="5" spans="1:3" x14ac:dyDescent="0.25">
      <c r="A5" s="34" t="s">
        <v>3</v>
      </c>
      <c r="B5" s="4" t="s">
        <v>104</v>
      </c>
      <c r="C5" s="7"/>
    </row>
    <row r="6" spans="1:3" x14ac:dyDescent="0.25">
      <c r="A6" s="34" t="s">
        <v>5</v>
      </c>
      <c r="B6" s="4" t="s">
        <v>52</v>
      </c>
      <c r="C6" s="7"/>
    </row>
    <row r="7" spans="1:3" x14ac:dyDescent="0.25">
      <c r="A7" s="34" t="s">
        <v>6</v>
      </c>
      <c r="B7" s="4" t="s">
        <v>53</v>
      </c>
      <c r="C7" s="7"/>
    </row>
    <row r="8" spans="1:3" x14ac:dyDescent="0.25">
      <c r="A8" s="34" t="s">
        <v>7</v>
      </c>
      <c r="B8" s="4" t="s">
        <v>127</v>
      </c>
      <c r="C8" s="7"/>
    </row>
    <row r="9" spans="1:3" x14ac:dyDescent="0.25">
      <c r="A9" s="35" t="s">
        <v>8</v>
      </c>
      <c r="B9" s="4" t="s">
        <v>103</v>
      </c>
      <c r="C9" s="7"/>
    </row>
    <row r="10" spans="1:3" x14ac:dyDescent="0.25">
      <c r="A10" s="2"/>
      <c r="B10" s="3" t="s">
        <v>45</v>
      </c>
      <c r="C10" s="18">
        <f>SUM(C3:C9)</f>
        <v>0</v>
      </c>
    </row>
    <row r="13" spans="1:3" x14ac:dyDescent="0.25">
      <c r="B13" t="s">
        <v>50</v>
      </c>
    </row>
  </sheetData>
  <pageMargins left="0.7" right="0.7" top="0.75" bottom="0.75" header="0.3" footer="0.3"/>
  <pageSetup paperSize="9" scale="76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4D980-EE92-4481-966D-2414AC0D230F}">
  <sheetPr>
    <pageSetUpPr fitToPage="1"/>
  </sheetPr>
  <dimension ref="A2:F10"/>
  <sheetViews>
    <sheetView view="pageBreakPreview" topLeftCell="B1" zoomScale="148" zoomScaleNormal="142" zoomScaleSheetLayoutView="148" workbookViewId="0">
      <selection activeCell="E3" sqref="E3:E7"/>
    </sheetView>
  </sheetViews>
  <sheetFormatPr defaultRowHeight="15" x14ac:dyDescent="0.25"/>
  <cols>
    <col min="2" max="2" width="114.42578125" bestFit="1" customWidth="1"/>
    <col min="3" max="3" width="13" customWidth="1"/>
    <col min="4" max="4" width="10.42578125" bestFit="1" customWidth="1"/>
    <col min="5" max="5" width="14" bestFit="1" customWidth="1"/>
    <col min="6" max="6" width="19.85546875" bestFit="1" customWidth="1"/>
    <col min="7" max="7" width="9.28515625" customWidth="1"/>
  </cols>
  <sheetData>
    <row r="2" spans="1:6" x14ac:dyDescent="0.25">
      <c r="A2" s="19" t="s">
        <v>13</v>
      </c>
      <c r="B2" s="19" t="s">
        <v>18</v>
      </c>
      <c r="C2" s="19" t="s">
        <v>36</v>
      </c>
      <c r="D2" s="19" t="s">
        <v>37</v>
      </c>
      <c r="E2" s="19" t="s">
        <v>40</v>
      </c>
      <c r="F2" s="19" t="s">
        <v>41</v>
      </c>
    </row>
    <row r="3" spans="1:6" x14ac:dyDescent="0.25">
      <c r="A3" s="36" t="s">
        <v>14</v>
      </c>
      <c r="B3" s="4" t="s">
        <v>42</v>
      </c>
      <c r="C3" s="28" t="s">
        <v>16</v>
      </c>
      <c r="D3" s="4">
        <v>20</v>
      </c>
      <c r="E3" s="7"/>
      <c r="F3" s="7">
        <f>E3*D3</f>
        <v>0</v>
      </c>
    </row>
    <row r="4" spans="1:6" ht="30" x14ac:dyDescent="0.25">
      <c r="A4" s="43" t="s">
        <v>15</v>
      </c>
      <c r="B4" s="46" t="s">
        <v>128</v>
      </c>
      <c r="C4" s="47" t="s">
        <v>39</v>
      </c>
      <c r="D4" s="44">
        <v>500</v>
      </c>
      <c r="E4" s="45"/>
      <c r="F4" s="7">
        <f t="shared" ref="F4:F7" si="0">E4*D4</f>
        <v>0</v>
      </c>
    </row>
    <row r="5" spans="1:6" ht="30" x14ac:dyDescent="0.25">
      <c r="A5" s="30" t="s">
        <v>17</v>
      </c>
      <c r="B5" s="17" t="s">
        <v>132</v>
      </c>
      <c r="C5" s="9" t="s">
        <v>16</v>
      </c>
      <c r="D5" s="4">
        <v>20</v>
      </c>
      <c r="E5" s="7"/>
      <c r="F5" s="7">
        <f t="shared" si="0"/>
        <v>0</v>
      </c>
    </row>
    <row r="6" spans="1:6" x14ac:dyDescent="0.25">
      <c r="A6" s="31" t="s">
        <v>19</v>
      </c>
      <c r="B6" s="4" t="s">
        <v>21</v>
      </c>
      <c r="C6" s="9" t="s">
        <v>16</v>
      </c>
      <c r="D6" s="4">
        <v>20</v>
      </c>
      <c r="E6" s="7"/>
      <c r="F6" s="7">
        <f t="shared" si="0"/>
        <v>0</v>
      </c>
    </row>
    <row r="7" spans="1:6" x14ac:dyDescent="0.25">
      <c r="A7" s="30" t="s">
        <v>105</v>
      </c>
      <c r="B7" s="4" t="s">
        <v>20</v>
      </c>
      <c r="C7" s="9" t="s">
        <v>16</v>
      </c>
      <c r="D7" s="4">
        <v>20</v>
      </c>
      <c r="E7" s="7"/>
      <c r="F7" s="7">
        <f t="shared" si="0"/>
        <v>0</v>
      </c>
    </row>
    <row r="8" spans="1:6" x14ac:dyDescent="0.25">
      <c r="A8" s="19"/>
      <c r="B8" s="19" t="s">
        <v>45</v>
      </c>
      <c r="C8" s="19"/>
      <c r="D8" s="19"/>
      <c r="E8" s="19"/>
      <c r="F8" s="20">
        <f>SUM(F3:F7)</f>
        <v>0</v>
      </c>
    </row>
    <row r="10" spans="1:6" x14ac:dyDescent="0.25">
      <c r="B10" s="1"/>
    </row>
  </sheetData>
  <pageMargins left="0.7" right="0.7" top="0.75" bottom="0.75" header="0.3" footer="0.3"/>
  <pageSetup paperSize="9" scale="72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45BB7-BE3B-4D43-AFC9-7A6767222830}">
  <sheetPr>
    <pageSetUpPr fitToPage="1"/>
  </sheetPr>
  <dimension ref="A2:F50"/>
  <sheetViews>
    <sheetView tabSelected="1" view="pageBreakPreview" topLeftCell="C27" zoomScale="160" zoomScaleNormal="118" zoomScaleSheetLayoutView="160" workbookViewId="0">
      <selection activeCell="E44" sqref="E44"/>
    </sheetView>
  </sheetViews>
  <sheetFormatPr defaultRowHeight="15" x14ac:dyDescent="0.25"/>
  <cols>
    <col min="2" max="2" width="89.5703125" bestFit="1" customWidth="1"/>
    <col min="3" max="5" width="17.7109375" customWidth="1"/>
    <col min="6" max="6" width="16.85546875" bestFit="1" customWidth="1"/>
    <col min="7" max="7" width="5.28515625" customWidth="1"/>
  </cols>
  <sheetData>
    <row r="2" spans="1:6" x14ac:dyDescent="0.25">
      <c r="A2" s="3" t="s">
        <v>23</v>
      </c>
      <c r="B2" s="3"/>
      <c r="C2" s="3" t="s">
        <v>38</v>
      </c>
      <c r="D2" s="3" t="s">
        <v>44</v>
      </c>
      <c r="E2" s="3" t="s">
        <v>9</v>
      </c>
      <c r="F2" s="3" t="s">
        <v>45</v>
      </c>
    </row>
    <row r="3" spans="1:6" x14ac:dyDescent="0.25">
      <c r="A3" s="4" t="s">
        <v>24</v>
      </c>
      <c r="B3" s="4" t="s">
        <v>101</v>
      </c>
      <c r="C3" s="4" t="s">
        <v>137</v>
      </c>
      <c r="D3" s="30">
        <v>6100</v>
      </c>
      <c r="E3" s="7"/>
      <c r="F3" s="7">
        <f>D3*E3</f>
        <v>0</v>
      </c>
    </row>
    <row r="4" spans="1:6" x14ac:dyDescent="0.25">
      <c r="A4" s="4" t="s">
        <v>25</v>
      </c>
      <c r="B4" s="4" t="s">
        <v>96</v>
      </c>
      <c r="C4" s="4" t="s">
        <v>137</v>
      </c>
      <c r="D4" s="30">
        <v>6100</v>
      </c>
      <c r="E4" s="7"/>
      <c r="F4" s="7">
        <f>D4*E4</f>
        <v>0</v>
      </c>
    </row>
    <row r="5" spans="1:6" x14ac:dyDescent="0.25">
      <c r="A5" s="4" t="s">
        <v>100</v>
      </c>
      <c r="B5" s="4" t="s">
        <v>106</v>
      </c>
      <c r="C5" s="4"/>
      <c r="D5" s="30"/>
      <c r="E5" s="7"/>
      <c r="F5" s="7">
        <f>F50+F37</f>
        <v>5000</v>
      </c>
    </row>
    <row r="6" spans="1:6" x14ac:dyDescent="0.25">
      <c r="A6" s="4" t="s">
        <v>119</v>
      </c>
      <c r="B6" s="4" t="s">
        <v>120</v>
      </c>
      <c r="C6" s="4" t="s">
        <v>124</v>
      </c>
      <c r="D6" s="30">
        <v>60</v>
      </c>
      <c r="E6" s="7"/>
      <c r="F6" s="7"/>
    </row>
    <row r="7" spans="1:6" x14ac:dyDescent="0.25">
      <c r="A7" s="2"/>
      <c r="B7" s="3" t="s">
        <v>12</v>
      </c>
      <c r="C7" s="2"/>
      <c r="D7" s="2"/>
      <c r="E7" s="10"/>
      <c r="F7" s="18">
        <f>SUM(F3:F6)</f>
        <v>5000</v>
      </c>
    </row>
    <row r="9" spans="1:6" x14ac:dyDescent="0.25">
      <c r="A9" t="s">
        <v>54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</row>
    <row r="10" spans="1:6" x14ac:dyDescent="0.25">
      <c r="A10" s="12" t="s">
        <v>30</v>
      </c>
      <c r="B10" s="12" t="s">
        <v>60</v>
      </c>
      <c r="C10" s="4"/>
      <c r="D10" s="4"/>
      <c r="E10" s="7"/>
      <c r="F10" s="4"/>
    </row>
    <row r="11" spans="1:6" x14ac:dyDescent="0.25">
      <c r="A11" s="4" t="s">
        <v>1</v>
      </c>
      <c r="B11" s="4" t="s">
        <v>61</v>
      </c>
      <c r="C11" s="4" t="s">
        <v>39</v>
      </c>
      <c r="D11" s="4">
        <v>20</v>
      </c>
      <c r="E11" s="79"/>
      <c r="F11" s="8">
        <f>D11*E11</f>
        <v>0</v>
      </c>
    </row>
    <row r="12" spans="1:6" x14ac:dyDescent="0.25">
      <c r="A12" s="4" t="s">
        <v>2</v>
      </c>
      <c r="B12" s="4" t="s">
        <v>62</v>
      </c>
      <c r="C12" s="4" t="s">
        <v>39</v>
      </c>
      <c r="D12" s="4">
        <v>80</v>
      </c>
      <c r="E12" s="79"/>
      <c r="F12" s="8">
        <f t="shared" ref="F12:F35" si="0">D12*E12</f>
        <v>0</v>
      </c>
    </row>
    <row r="13" spans="1:6" x14ac:dyDescent="0.25">
      <c r="A13" s="4" t="s">
        <v>3</v>
      </c>
      <c r="B13" s="4" t="s">
        <v>133</v>
      </c>
      <c r="C13" s="4" t="s">
        <v>39</v>
      </c>
      <c r="D13" s="4">
        <v>20</v>
      </c>
      <c r="E13" s="79"/>
      <c r="F13" s="8">
        <f t="shared" si="0"/>
        <v>0</v>
      </c>
    </row>
    <row r="14" spans="1:6" x14ac:dyDescent="0.25">
      <c r="A14" s="4" t="s">
        <v>5</v>
      </c>
      <c r="B14" s="4" t="s">
        <v>108</v>
      </c>
      <c r="C14" s="4" t="s">
        <v>39</v>
      </c>
      <c r="D14" s="4">
        <v>40</v>
      </c>
      <c r="E14" s="79"/>
      <c r="F14" s="8">
        <f t="shared" si="0"/>
        <v>0</v>
      </c>
    </row>
    <row r="15" spans="1:6" x14ac:dyDescent="0.25">
      <c r="A15" s="4" t="s">
        <v>63</v>
      </c>
      <c r="B15" s="4" t="s">
        <v>64</v>
      </c>
      <c r="C15" s="4" t="s">
        <v>39</v>
      </c>
      <c r="D15" s="4">
        <v>40</v>
      </c>
      <c r="E15" s="79"/>
      <c r="F15" s="8">
        <f t="shared" si="0"/>
        <v>0</v>
      </c>
    </row>
    <row r="16" spans="1:6" x14ac:dyDescent="0.25">
      <c r="A16" s="4" t="s">
        <v>7</v>
      </c>
      <c r="B16" s="30" t="s">
        <v>109</v>
      </c>
      <c r="C16" s="4" t="s">
        <v>65</v>
      </c>
      <c r="D16" s="4">
        <v>30</v>
      </c>
      <c r="E16" s="79"/>
      <c r="F16" s="8">
        <f t="shared" si="0"/>
        <v>0</v>
      </c>
    </row>
    <row r="17" spans="1:6" x14ac:dyDescent="0.25">
      <c r="A17" s="4" t="s">
        <v>8</v>
      </c>
      <c r="B17" s="4" t="s">
        <v>134</v>
      </c>
      <c r="C17" s="4" t="s">
        <v>65</v>
      </c>
      <c r="D17" s="4">
        <v>40</v>
      </c>
      <c r="E17" s="79"/>
      <c r="F17" s="8">
        <f t="shared" si="0"/>
        <v>0</v>
      </c>
    </row>
    <row r="18" spans="1:6" x14ac:dyDescent="0.25">
      <c r="A18" s="4" t="s">
        <v>10</v>
      </c>
      <c r="B18" s="4" t="s">
        <v>66</v>
      </c>
      <c r="C18" s="4" t="s">
        <v>39</v>
      </c>
      <c r="D18" s="4">
        <v>20</v>
      </c>
      <c r="E18" s="79"/>
      <c r="F18" s="8">
        <f t="shared" si="0"/>
        <v>0</v>
      </c>
    </row>
    <row r="19" spans="1:6" x14ac:dyDescent="0.25">
      <c r="A19" s="4" t="s">
        <v>67</v>
      </c>
      <c r="B19" s="4" t="s">
        <v>68</v>
      </c>
      <c r="C19" s="4" t="s">
        <v>69</v>
      </c>
      <c r="D19" s="4">
        <v>40</v>
      </c>
      <c r="E19" s="79"/>
      <c r="F19" s="8">
        <f t="shared" si="0"/>
        <v>0</v>
      </c>
    </row>
    <row r="20" spans="1:6" x14ac:dyDescent="0.25">
      <c r="A20" s="4" t="s">
        <v>70</v>
      </c>
      <c r="B20" s="30" t="s">
        <v>71</v>
      </c>
      <c r="C20" s="4" t="s">
        <v>39</v>
      </c>
      <c r="D20" s="4">
        <v>20</v>
      </c>
      <c r="E20" s="79"/>
      <c r="F20" s="8">
        <f t="shared" si="0"/>
        <v>0</v>
      </c>
    </row>
    <row r="21" spans="1:6" x14ac:dyDescent="0.25">
      <c r="A21" s="4" t="s">
        <v>11</v>
      </c>
      <c r="B21" s="4" t="s">
        <v>72</v>
      </c>
      <c r="C21" s="4" t="s">
        <v>39</v>
      </c>
      <c r="D21" s="4">
        <v>10</v>
      </c>
      <c r="E21" s="79"/>
      <c r="F21" s="8">
        <f t="shared" si="0"/>
        <v>0</v>
      </c>
    </row>
    <row r="22" spans="1:6" x14ac:dyDescent="0.25">
      <c r="A22" s="4" t="s">
        <v>73</v>
      </c>
      <c r="B22" s="4" t="s">
        <v>74</v>
      </c>
      <c r="C22" s="4" t="s">
        <v>39</v>
      </c>
      <c r="D22" s="4">
        <v>10</v>
      </c>
      <c r="E22" s="79"/>
      <c r="F22" s="8">
        <f t="shared" si="0"/>
        <v>0</v>
      </c>
    </row>
    <row r="23" spans="1:6" x14ac:dyDescent="0.25">
      <c r="A23" s="4" t="s">
        <v>110</v>
      </c>
      <c r="B23" s="4" t="s">
        <v>75</v>
      </c>
      <c r="C23" s="4" t="s">
        <v>39</v>
      </c>
      <c r="D23" s="4">
        <v>30</v>
      </c>
      <c r="E23" s="79"/>
      <c r="F23" s="8">
        <f t="shared" si="0"/>
        <v>0</v>
      </c>
    </row>
    <row r="24" spans="1:6" x14ac:dyDescent="0.25">
      <c r="A24" s="4" t="s">
        <v>77</v>
      </c>
      <c r="B24" s="4" t="s">
        <v>76</v>
      </c>
      <c r="C24" s="4" t="s">
        <v>69</v>
      </c>
      <c r="D24" s="4">
        <v>10</v>
      </c>
      <c r="E24" s="79"/>
      <c r="F24" s="8">
        <f t="shared" si="0"/>
        <v>0</v>
      </c>
    </row>
    <row r="25" spans="1:6" x14ac:dyDescent="0.25">
      <c r="A25" s="4" t="s">
        <v>79</v>
      </c>
      <c r="B25" s="4" t="s">
        <v>78</v>
      </c>
      <c r="C25" s="4" t="s">
        <v>69</v>
      </c>
      <c r="D25" s="4">
        <v>40</v>
      </c>
      <c r="E25" s="79"/>
      <c r="F25" s="8">
        <f t="shared" si="0"/>
        <v>0</v>
      </c>
    </row>
    <row r="26" spans="1:6" x14ac:dyDescent="0.25">
      <c r="A26" s="4" t="s">
        <v>111</v>
      </c>
      <c r="B26" s="4" t="s">
        <v>80</v>
      </c>
      <c r="C26" s="4" t="s">
        <v>69</v>
      </c>
      <c r="D26" s="4">
        <v>40</v>
      </c>
      <c r="E26" s="79"/>
      <c r="F26" s="8">
        <f t="shared" si="0"/>
        <v>0</v>
      </c>
    </row>
    <row r="27" spans="1:6" x14ac:dyDescent="0.25">
      <c r="A27" s="4" t="s">
        <v>112</v>
      </c>
      <c r="B27" s="4" t="s">
        <v>81</v>
      </c>
      <c r="C27" s="4" t="s">
        <v>69</v>
      </c>
      <c r="D27" s="4">
        <v>40</v>
      </c>
      <c r="E27" s="79"/>
      <c r="F27" s="8">
        <f t="shared" si="0"/>
        <v>0</v>
      </c>
    </row>
    <row r="28" spans="1:6" x14ac:dyDescent="0.25">
      <c r="A28" s="4" t="s">
        <v>97</v>
      </c>
      <c r="B28" s="4" t="s">
        <v>82</v>
      </c>
      <c r="C28" s="4" t="s">
        <v>69</v>
      </c>
      <c r="D28" s="4">
        <v>30</v>
      </c>
      <c r="E28" s="79"/>
      <c r="F28" s="8">
        <f t="shared" si="0"/>
        <v>0</v>
      </c>
    </row>
    <row r="29" spans="1:6" x14ac:dyDescent="0.25">
      <c r="A29" s="4" t="s">
        <v>113</v>
      </c>
      <c r="B29" s="4" t="s">
        <v>98</v>
      </c>
      <c r="C29" s="4" t="s">
        <v>39</v>
      </c>
      <c r="D29" s="4">
        <v>30</v>
      </c>
      <c r="E29" s="79"/>
      <c r="F29" s="8">
        <f t="shared" si="0"/>
        <v>0</v>
      </c>
    </row>
    <row r="30" spans="1:6" x14ac:dyDescent="0.25">
      <c r="A30" s="4" t="s">
        <v>114</v>
      </c>
      <c r="B30" s="32" t="s">
        <v>129</v>
      </c>
      <c r="C30" s="32" t="s">
        <v>69</v>
      </c>
      <c r="D30" s="32">
        <v>80</v>
      </c>
      <c r="E30" s="80"/>
      <c r="F30" s="8">
        <f t="shared" si="0"/>
        <v>0</v>
      </c>
    </row>
    <row r="31" spans="1:6" x14ac:dyDescent="0.25">
      <c r="A31" s="4" t="s">
        <v>115</v>
      </c>
      <c r="B31" s="4" t="s">
        <v>83</v>
      </c>
      <c r="C31" s="4" t="s">
        <v>69</v>
      </c>
      <c r="D31" s="4">
        <v>20</v>
      </c>
      <c r="E31" s="79"/>
      <c r="F31" s="8">
        <f t="shared" si="0"/>
        <v>0</v>
      </c>
    </row>
    <row r="32" spans="1:6" x14ac:dyDescent="0.25">
      <c r="A32" s="4" t="s">
        <v>84</v>
      </c>
      <c r="B32" s="4" t="s">
        <v>99</v>
      </c>
      <c r="C32" s="4" t="s">
        <v>69</v>
      </c>
      <c r="D32" s="4">
        <v>20</v>
      </c>
      <c r="E32" s="79"/>
      <c r="F32" s="8">
        <f t="shared" si="0"/>
        <v>0</v>
      </c>
    </row>
    <row r="33" spans="1:6" x14ac:dyDescent="0.25">
      <c r="A33" s="4" t="s">
        <v>87</v>
      </c>
      <c r="B33" s="4" t="s">
        <v>85</v>
      </c>
      <c r="C33" s="4" t="s">
        <v>86</v>
      </c>
      <c r="D33" s="4">
        <v>180</v>
      </c>
      <c r="E33" s="79"/>
      <c r="F33" s="8">
        <f t="shared" si="0"/>
        <v>0</v>
      </c>
    </row>
    <row r="34" spans="1:6" x14ac:dyDescent="0.25">
      <c r="A34" s="4" t="s">
        <v>88</v>
      </c>
      <c r="B34" s="4" t="s">
        <v>121</v>
      </c>
      <c r="C34" s="4" t="s">
        <v>69</v>
      </c>
      <c r="D34" s="4">
        <v>20</v>
      </c>
      <c r="E34" s="79"/>
      <c r="F34" s="8">
        <f t="shared" si="0"/>
        <v>0</v>
      </c>
    </row>
    <row r="35" spans="1:6" x14ac:dyDescent="0.25">
      <c r="A35" s="4" t="s">
        <v>107</v>
      </c>
      <c r="B35" s="4" t="s">
        <v>89</v>
      </c>
      <c r="C35" s="4" t="s">
        <v>69</v>
      </c>
      <c r="D35" s="4">
        <v>20</v>
      </c>
      <c r="E35" s="79"/>
      <c r="F35" s="8">
        <f t="shared" si="0"/>
        <v>0</v>
      </c>
    </row>
    <row r="36" spans="1:6" x14ac:dyDescent="0.25">
      <c r="A36" s="21" t="s">
        <v>145</v>
      </c>
      <c r="B36" s="65" t="s">
        <v>146</v>
      </c>
      <c r="C36" s="65" t="s">
        <v>39</v>
      </c>
      <c r="D36" s="66">
        <v>1</v>
      </c>
      <c r="E36" s="7">
        <v>5000</v>
      </c>
      <c r="F36" s="8">
        <v>5000</v>
      </c>
    </row>
    <row r="37" spans="1:6" x14ac:dyDescent="0.25">
      <c r="A37" s="71" t="s">
        <v>116</v>
      </c>
      <c r="B37" s="72"/>
      <c r="C37" s="72"/>
      <c r="D37" s="73"/>
      <c r="E37" s="4"/>
      <c r="F37" s="67">
        <f>SUM(F11:F36)</f>
        <v>5000</v>
      </c>
    </row>
    <row r="38" spans="1:6" x14ac:dyDescent="0.25">
      <c r="F38" s="29"/>
    </row>
    <row r="39" spans="1:6" x14ac:dyDescent="0.25">
      <c r="A39" t="s">
        <v>143</v>
      </c>
    </row>
    <row r="40" spans="1:6" x14ac:dyDescent="0.25">
      <c r="A40" t="s">
        <v>90</v>
      </c>
    </row>
    <row r="42" spans="1:6" x14ac:dyDescent="0.25">
      <c r="A42" s="12" t="s">
        <v>13</v>
      </c>
      <c r="B42" s="12" t="s">
        <v>91</v>
      </c>
      <c r="C42" s="4" t="s">
        <v>92</v>
      </c>
      <c r="D42" s="4" t="s">
        <v>57</v>
      </c>
      <c r="E42" s="4" t="s">
        <v>58</v>
      </c>
      <c r="F42" s="4" t="s">
        <v>59</v>
      </c>
    </row>
    <row r="43" spans="1:6" x14ac:dyDescent="0.25">
      <c r="A43" s="4" t="s">
        <v>14</v>
      </c>
      <c r="B43" s="32" t="s">
        <v>117</v>
      </c>
      <c r="C43" s="32" t="s">
        <v>39</v>
      </c>
      <c r="D43" s="32">
        <v>40</v>
      </c>
      <c r="E43" s="80"/>
      <c r="F43" s="32">
        <f>D43*E43</f>
        <v>0</v>
      </c>
    </row>
    <row r="44" spans="1:6" x14ac:dyDescent="0.25">
      <c r="A44" s="4" t="s">
        <v>15</v>
      </c>
      <c r="B44" s="32" t="s">
        <v>135</v>
      </c>
      <c r="C44" s="32" t="s">
        <v>39</v>
      </c>
      <c r="D44" s="32">
        <v>4</v>
      </c>
      <c r="E44" s="80"/>
      <c r="F44" s="32">
        <f t="shared" ref="F44:F48" si="1">D44*E44</f>
        <v>0</v>
      </c>
    </row>
    <row r="45" spans="1:6" x14ac:dyDescent="0.25">
      <c r="A45" s="4" t="s">
        <v>93</v>
      </c>
      <c r="B45" s="32" t="s">
        <v>94</v>
      </c>
      <c r="C45" s="32" t="s">
        <v>39</v>
      </c>
      <c r="D45" s="32">
        <v>10</v>
      </c>
      <c r="E45" s="80"/>
      <c r="F45" s="32">
        <f t="shared" si="1"/>
        <v>0</v>
      </c>
    </row>
    <row r="46" spans="1:6" x14ac:dyDescent="0.25">
      <c r="A46" s="4" t="s">
        <v>19</v>
      </c>
      <c r="B46" s="32" t="s">
        <v>95</v>
      </c>
      <c r="C46" s="32" t="s">
        <v>39</v>
      </c>
      <c r="D46" s="32">
        <v>5</v>
      </c>
      <c r="E46" s="80"/>
      <c r="F46" s="32">
        <f t="shared" si="1"/>
        <v>0</v>
      </c>
    </row>
    <row r="47" spans="1:6" x14ac:dyDescent="0.25">
      <c r="A47" s="4" t="s">
        <v>118</v>
      </c>
      <c r="B47" s="32" t="s">
        <v>102</v>
      </c>
      <c r="C47" s="32" t="s">
        <v>86</v>
      </c>
      <c r="D47" s="32">
        <v>120</v>
      </c>
      <c r="E47" s="80"/>
      <c r="F47" s="32">
        <f t="shared" si="1"/>
        <v>0</v>
      </c>
    </row>
    <row r="48" spans="1:6" x14ac:dyDescent="0.25">
      <c r="A48" s="4" t="s">
        <v>22</v>
      </c>
      <c r="B48" s="32" t="s">
        <v>136</v>
      </c>
      <c r="C48" s="32" t="s">
        <v>39</v>
      </c>
      <c r="D48" s="32">
        <v>4</v>
      </c>
      <c r="E48" s="80"/>
      <c r="F48" s="32">
        <f t="shared" si="1"/>
        <v>0</v>
      </c>
    </row>
    <row r="49" spans="1:6" x14ac:dyDescent="0.25">
      <c r="A49" s="4"/>
      <c r="B49" s="32"/>
      <c r="C49" s="32"/>
      <c r="D49" s="32"/>
      <c r="E49" s="42"/>
      <c r="F49" s="32"/>
    </row>
    <row r="50" spans="1:6" x14ac:dyDescent="0.25">
      <c r="A50" s="4"/>
      <c r="B50" s="74" t="s">
        <v>116</v>
      </c>
      <c r="C50" s="75"/>
      <c r="D50" s="75"/>
      <c r="E50" s="76"/>
      <c r="F50" s="33">
        <f>SUM(F43:F49)</f>
        <v>0</v>
      </c>
    </row>
  </sheetData>
  <sheetProtection password="BA58" sheet="1" objects="1" scenarios="1"/>
  <mergeCells count="2">
    <mergeCell ref="A37:D37"/>
    <mergeCell ref="B50:E50"/>
  </mergeCells>
  <pageMargins left="0.7" right="0.7" top="0.75" bottom="0.75" header="0.3" footer="0.3"/>
  <pageSetup paperSize="9" scale="51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8C4E-E118-49B0-A3BE-3CAA2629017A}">
  <sheetPr>
    <pageSetUpPr fitToPage="1"/>
  </sheetPr>
  <dimension ref="A2:F11"/>
  <sheetViews>
    <sheetView view="pageBreakPreview" zoomScale="118" zoomScaleNormal="136" zoomScaleSheetLayoutView="118" workbookViewId="0">
      <selection activeCell="E3" sqref="E3:E5"/>
    </sheetView>
  </sheetViews>
  <sheetFormatPr defaultRowHeight="15" x14ac:dyDescent="0.25"/>
  <cols>
    <col min="1" max="1" width="14.42578125" customWidth="1"/>
    <col min="2" max="2" width="68" customWidth="1"/>
    <col min="3" max="3" width="14" bestFit="1" customWidth="1"/>
    <col min="5" max="5" width="11.28515625" bestFit="1" customWidth="1"/>
    <col min="6" max="6" width="16.7109375" bestFit="1" customWidth="1"/>
  </cols>
  <sheetData>
    <row r="2" spans="1:6" x14ac:dyDescent="0.25">
      <c r="A2" s="6" t="s">
        <v>138</v>
      </c>
      <c r="B2" s="5"/>
      <c r="C2" s="3" t="s">
        <v>38</v>
      </c>
      <c r="D2" s="3" t="s">
        <v>44</v>
      </c>
      <c r="E2" s="3" t="s">
        <v>51</v>
      </c>
      <c r="F2" s="3" t="s">
        <v>45</v>
      </c>
    </row>
    <row r="3" spans="1:6" ht="75" x14ac:dyDescent="0.25">
      <c r="A3" s="38" t="s">
        <v>27</v>
      </c>
      <c r="B3" s="39" t="s">
        <v>130</v>
      </c>
      <c r="C3" s="37" t="s">
        <v>16</v>
      </c>
      <c r="D3" s="37">
        <v>20</v>
      </c>
      <c r="E3" s="25"/>
      <c r="F3" s="25">
        <f>D3*E3</f>
        <v>0</v>
      </c>
    </row>
    <row r="4" spans="1:6" ht="30" x14ac:dyDescent="0.25">
      <c r="A4" s="38" t="s">
        <v>122</v>
      </c>
      <c r="B4" s="39" t="s">
        <v>139</v>
      </c>
      <c r="C4" s="37" t="s">
        <v>16</v>
      </c>
      <c r="D4" s="37">
        <v>20</v>
      </c>
      <c r="E4" s="25"/>
      <c r="F4" s="25">
        <f t="shared" ref="F4:F5" si="0">D4*E4</f>
        <v>0</v>
      </c>
    </row>
    <row r="5" spans="1:6" ht="30" x14ac:dyDescent="0.25">
      <c r="A5" s="38" t="s">
        <v>28</v>
      </c>
      <c r="B5" s="39" t="s">
        <v>140</v>
      </c>
      <c r="C5" s="37" t="s">
        <v>46</v>
      </c>
      <c r="D5" s="37">
        <v>2</v>
      </c>
      <c r="E5" s="25"/>
      <c r="F5" s="25">
        <f t="shared" si="0"/>
        <v>0</v>
      </c>
    </row>
    <row r="6" spans="1:6" x14ac:dyDescent="0.25">
      <c r="A6" s="77" t="s">
        <v>45</v>
      </c>
      <c r="B6" s="78"/>
      <c r="C6" s="2"/>
      <c r="D6" s="26"/>
      <c r="E6" s="26"/>
      <c r="F6" s="27">
        <f>SUM(F3:F5)</f>
        <v>0</v>
      </c>
    </row>
    <row r="8" spans="1:6" ht="90" x14ac:dyDescent="0.25">
      <c r="A8" s="40" t="s">
        <v>26</v>
      </c>
      <c r="B8" s="41" t="s">
        <v>141</v>
      </c>
    </row>
    <row r="11" spans="1:6" ht="75" x14ac:dyDescent="0.25">
      <c r="A11" s="48" t="s">
        <v>131</v>
      </c>
      <c r="B11" s="49" t="s">
        <v>142</v>
      </c>
    </row>
  </sheetData>
  <mergeCells count="1">
    <mergeCell ref="A6:B6"/>
  </mergeCells>
  <pageMargins left="0.7" right="0.7" top="0.75" bottom="0.75" header="0.3" footer="0.3"/>
  <pageSetup paperSize="9" scale="98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Vzp. in del.  sistema </vt:lpstr>
      <vt:lpstr>Tehnična podpora </vt:lpstr>
      <vt:lpstr>Vzdrževanje koles in postaj</vt:lpstr>
      <vt:lpstr>Aktivnosti CTM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Kadunc</dc:creator>
  <cp:lastModifiedBy>Marjana Kadunc</cp:lastModifiedBy>
  <cp:lastPrinted>2024-02-06T13:10:27Z</cp:lastPrinted>
  <dcterms:created xsi:type="dcterms:W3CDTF">2023-12-08T11:34:31Z</dcterms:created>
  <dcterms:modified xsi:type="dcterms:W3CDTF">2024-02-07T13:10:29Z</dcterms:modified>
</cp:coreProperties>
</file>